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licitação - 2026\PMSGO\Pregão  Eletrônico\P.E 17-26 Manutenção de Poços\"/>
    </mc:Choice>
  </mc:AlternateContent>
  <xr:revisionPtr revIDLastSave="0" documentId="13_ncr:1_{52EA477D-D8CC-4ED9-BBD9-3DAC549FF9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0" i="4" l="1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 l="1"/>
</calcChain>
</file>

<file path=xl/sharedStrings.xml><?xml version="1.0" encoding="utf-8"?>
<sst xmlns="http://schemas.openxmlformats.org/spreadsheetml/2006/main" count="187" uniqueCount="147">
  <si>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</si>
  <si>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</si>
  <si>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</si>
  <si>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</si>
  <si>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</si>
  <si>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</si>
  <si>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</si>
  <si>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</si>
  <si>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</si>
  <si>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</si>
  <si>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</si>
  <si>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</si>
  <si>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</si>
  <si>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</si>
  <si>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</si>
  <si>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</si>
  <si>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</si>
  <si>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</si>
  <si>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</si>
  <si>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</si>
  <si>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</si>
  <si>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</si>
  <si>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</si>
  <si>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</si>
  <si>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</si>
  <si>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</si>
  <si>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</si>
  <si>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</si>
  <si>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</si>
  <si>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Inscrição Estadual:</t>
  </si>
  <si>
    <t>Data da Realização</t>
  </si>
  <si>
    <t>Dados da Proposta Global Por Lote</t>
  </si>
  <si>
    <t>Lote:</t>
  </si>
  <si>
    <t>000039/26</t>
  </si>
  <si>
    <t>PREGÃO ELETRÔNICO</t>
  </si>
  <si>
    <t>Menor Preco Global</t>
  </si>
  <si>
    <t>10/03/2026</t>
  </si>
  <si>
    <t>Não</t>
  </si>
  <si>
    <t>Contratação de empresa especializada para a execução integrada de serviços de engenharia voltados à perfuração, e implantação de poços tubulares profundos (poços artesianos e semiartesianos), compreendendo a elaboração dos projetos básico e executivo, o fornecimento de todos os materiais, equipamentos, insumos e mão de obra especializada, a execução das intervenções civis, mecânicas e eletromecânicas, a realização de testes de bombeamento, procedimentos de limpeza, desinfecção e desenvolvimento dos poços, a execução de análises físico-químicas e microbiológicas da água, bem como a obtenção do licenciamento ambiental e a entrega do sistema em plenas condições operacionais, em atendimento às necessidades da Secretaria Municipal de Desenvolvimento Econômico.</t>
  </si>
  <si>
    <t>00000001 - Perfuração de Poços</t>
  </si>
  <si>
    <t>1</t>
  </si>
  <si>
    <t>387.053.004</t>
  </si>
  <si>
    <t>PROJETO DE LICENCIAMENTO AMBIENTAL</t>
  </si>
  <si>
    <t>UN</t>
  </si>
  <si>
    <t>2</t>
  </si>
  <si>
    <t>010.124.091</t>
  </si>
  <si>
    <t>SERVICO DE ESTUDO DE PERFURACAO DE POCO</t>
  </si>
  <si>
    <t>3</t>
  </si>
  <si>
    <t>387.053.009</t>
  </si>
  <si>
    <t>FORMAS C/TABUAS 3A (2,5X30,0CM) P/M2 P/FUNDACOES,INCL MONTAGEM E DESMONTAGEM (C/REAPR. 2X)</t>
  </si>
  <si>
    <t>M2</t>
  </si>
  <si>
    <t>2,44</t>
  </si>
  <si>
    <t>4</t>
  </si>
  <si>
    <t>387.053.010</t>
  </si>
  <si>
    <t>CONCRETO USINADO BOMBEADO FCK=20MPA, INCLUSIVE COLOCACAO, ESPALHAMENTO E ADENSAMENTO MECANICO</t>
  </si>
  <si>
    <t>1,04</t>
  </si>
  <si>
    <t>5</t>
  </si>
  <si>
    <t>387.053.011</t>
  </si>
  <si>
    <t>FORNECIMENTO E ASSENTAMENTO DE SAPATA EM PVC</t>
  </si>
  <si>
    <t>6</t>
  </si>
  <si>
    <t>387.053.012</t>
  </si>
  <si>
    <t>LIMPEZA, DESINFECÇAO E DESENVOLVIMENTO COM COMPRESSOR ATE 100 CFM/175 PSI</t>
  </si>
  <si>
    <t>12</t>
  </si>
  <si>
    <t>7</t>
  </si>
  <si>
    <t>387.053.013</t>
  </si>
  <si>
    <t>TESTE COM BOMBA SUBMERSA DE 10 CV</t>
  </si>
  <si>
    <t>48</t>
  </si>
  <si>
    <t>8</t>
  </si>
  <si>
    <t>387.053.014</t>
  </si>
  <si>
    <t>FORNECIMENTO E ASSENTAMENTO DA TAMPA EM FERRO GALVANIZADO PARA A BOCA DO POÇO</t>
  </si>
  <si>
    <t>9</t>
  </si>
  <si>
    <t>387.053.015</t>
  </si>
  <si>
    <t>FORNECIMENTO E ASSENTAMENTO DE TUBO EDUTOR DE UPVC COM LUVA E ROSCA COM DIAMETROS DE 1.5” – 6 M</t>
  </si>
  <si>
    <t>45</t>
  </si>
  <si>
    <t>10</t>
  </si>
  <si>
    <t>387.053.016</t>
  </si>
  <si>
    <t>ADAPTADOR INFERIOR AÇO INOX  1,5 ”</t>
  </si>
  <si>
    <t>11</t>
  </si>
  <si>
    <t>387.053.017</t>
  </si>
  <si>
    <t>ADAPTADOR INFERIOR AÇO INOX  1,5 ”-</t>
  </si>
  <si>
    <t>387.053.018</t>
  </si>
  <si>
    <t>ESCAVACAO MANUAL DE VALA EM ARGILA OU PEDRA SOLTA DO TAMANHO MEDIO DE PEDRA DE MAO, ATE 1,5M, EXCLUINDO ESGOTAMENTO/ESCORAMENTO.</t>
  </si>
  <si>
    <t>M3</t>
  </si>
  <si>
    <t>1,44</t>
  </si>
  <si>
    <t>13</t>
  </si>
  <si>
    <t>387.053.019</t>
  </si>
  <si>
    <t>REATERRO MANUAL DE VALAS</t>
  </si>
  <si>
    <t>1,4</t>
  </si>
  <si>
    <t>14</t>
  </si>
  <si>
    <t>387.053.020</t>
  </si>
  <si>
    <t>VALVULA DE RETENÇAO HORIZONTAL Ø 50MM (2") - FORNECIMENTO E INSTALAÇAO</t>
  </si>
  <si>
    <t>15</t>
  </si>
  <si>
    <t>387.053.021</t>
  </si>
  <si>
    <t>REGISTRO GAVETA 2" BRUTO LATAO - FORNECIMENTO E  INSTALAÇAO</t>
  </si>
  <si>
    <t>16</t>
  </si>
  <si>
    <t>387.053.022</t>
  </si>
  <si>
    <t>ANALISE FISICO/QUIMICA E DE MICROORGANISMOS NOCIVOS AO SER HUMANO DE ACORDO COM A PORTARIA Nº 518 DE 25/03/2004 DO MINISTERIO DA SAUDE, INCLUSIVE COLETA DAS AMOSTRAS</t>
  </si>
  <si>
    <t>17</t>
  </si>
  <si>
    <t>387.053.023</t>
  </si>
  <si>
    <t>PERFURAÇAO COM 12” DE DIAMETRO EM SEDIMENTOS, INCLUSIVE TRASNPORTE DE EQUIPAMENTOS DE PREFURAÇAO</t>
  </si>
  <si>
    <t>M</t>
  </si>
  <si>
    <t>320</t>
  </si>
  <si>
    <t>18</t>
  </si>
  <si>
    <t>387.053.024</t>
  </si>
  <si>
    <t>FORNECIMENTO E ASSENTAMENTO DE TUBO STANDART, EM PVC, COM DIAMETRO DE 6” PARA REVESTIMENTO GEOMECANICO</t>
  </si>
  <si>
    <t>264</t>
  </si>
  <si>
    <t>19</t>
  </si>
  <si>
    <t>387.053.025</t>
  </si>
  <si>
    <t>FORNECIMENTO E ASSENTAMENTO  DE FILTRO GEOMECANICO, STANDART, EM PVC, COM DIAMETRO DE 6”</t>
  </si>
  <si>
    <t>56</t>
  </si>
  <si>
    <t>20</t>
  </si>
  <si>
    <t>387.053.026</t>
  </si>
  <si>
    <t>FORNECIMENTO E ASSENTAMENTO DE PRE-FILTRO EM SEIXOS DE QUARTZO SELECIONADOS COM DIAMETRO DE 1 A 2 MM</t>
  </si>
  <si>
    <t>24</t>
  </si>
  <si>
    <t>21</t>
  </si>
  <si>
    <t>387.053.027</t>
  </si>
  <si>
    <t>FORNECIMENTO E ASSENTAMENTO DE CENTRALIZADORES DE COLUNA</t>
  </si>
  <si>
    <t>22</t>
  </si>
  <si>
    <t>387.053.028</t>
  </si>
  <si>
    <t>FLUIDO DE PERFURAÇAO – BENTONITA</t>
  </si>
  <si>
    <t>KG</t>
  </si>
  <si>
    <t>1500</t>
  </si>
  <si>
    <t>23</t>
  </si>
  <si>
    <t>387.053.029</t>
  </si>
  <si>
    <t>CARBOXIMETILCELULOSE – CMC</t>
  </si>
  <si>
    <t>300</t>
  </si>
  <si>
    <t>387.053.030</t>
  </si>
  <si>
    <t>FORNECIMENTO E INSTALAÇAO DE MOTOBOMBA SUBMERSA MONOFASICA COM POTENCIA DE 10 CV E TENSAO CONFORME ENTRADA DE ENERGIA INSTALADA</t>
  </si>
  <si>
    <t>25</t>
  </si>
  <si>
    <t>387.053.031</t>
  </si>
  <si>
    <t>FORNECIMENTO E INSTALAÇAO DE CABO ELETRICO DE COBRE 3X16 MM</t>
  </si>
  <si>
    <t>26</t>
  </si>
  <si>
    <t>387.053.032</t>
  </si>
  <si>
    <t>FORNECIMENTO E INSTALAÇAO DE ELETRODUTO RIGIDO 1” E CONEXOES</t>
  </si>
  <si>
    <t>30</t>
  </si>
  <si>
    <t>27</t>
  </si>
  <si>
    <t>387.053.033</t>
  </si>
  <si>
    <t>FORNECIMENTO E INSTALAÇAO DE QUADRO DE COMANDO COM DISPOSITIVO DE PROTEÇAO ELETROMAGNETICO PARA MOTOBOMBA DE 10 CV, SURTOS E DESLIGAMENTO DA BOMBA QUANDO TRABALHAR NO SECO</t>
  </si>
  <si>
    <t>28</t>
  </si>
  <si>
    <t>387.053.034</t>
  </si>
  <si>
    <t>FORNECIMENTO DE TUBO PUC PBAGEI – DN 50/DE60 CLASSE 15 – 2” (6METROS)</t>
  </si>
  <si>
    <t>340</t>
  </si>
  <si>
    <t>29</t>
  </si>
  <si>
    <t>387.053.035</t>
  </si>
  <si>
    <t>VALVULA DE RETENÇAO 2”</t>
  </si>
  <si>
    <t>Valor total proposto</t>
  </si>
  <si>
    <t>29/04/2026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</si>
</sst>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 wrapText="1"/>
    </xf>
    <xf numFmtId="49" fontId="0" fillId="0" borderId="1" xfId="0" applyNumberFormat="1" applyBorder="1" applyAlignment="1">
      <alignment horizontal="left"/>
    </xf>
    <xf numFmtId="165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0" fontId="0" fillId="0" borderId="1" xfId="0" applyBorder="1"/>
    <xf numFmtId="165" fontId="0" fillId="5" borderId="1" xfId="0" applyNumberFormat="1" applyFill="1" applyBorder="1" applyAlignment="1" applyProtection="1">
      <alignment horizontal="right"/>
      <protection locked="0"/>
    </xf>
    <xf numFmtId="49" fontId="0" fillId="5" borderId="1" xfId="0" applyNumberFormat="1" applyFill="1" applyBorder="1" applyAlignment="1" applyProtection="1">
      <alignment horizontal="left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1" fillId="6" borderId="1" xfId="0" applyFont="1" applyFill="1" applyBorder="1" applyAlignment="1">
      <alignment horizontal="left" vertical="center" wrapText="1"/>
    </xf>
    <xf numFmtId="1" fontId="0" fillId="6" borderId="1" xfId="0" applyNumberForma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/>
    </xf>
    <xf numFmtId="0" fontId="5" fillId="6" borderId="2" xfId="0" applyFont="1" applyFill="1" applyBorder="1" applyAlignment="1">
      <alignment horizontal="left"/>
    </xf>
    <xf numFmtId="0" fontId="5" fillId="6" borderId="3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164" fontId="0" fillId="5" borderId="2" xfId="0" applyNumberForma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D3A05-B68A-434B-B277-72A0C6293DE6}">
  <dimension ref="A1:N51"/>
  <sheetViews>
    <sheetView tabSelected="1" workbookViewId="0">
      <selection activeCell="I3" sqref="I3:J3"/>
    </sheetView>
  </sheetViews>
  <sheetFormatPr defaultRowHeight="15" x14ac:dyDescent="0.25"/>
  <cols>
    <col min="10" max="10" width="7" customWidth="1"/>
    <col min="11" max="11" width="3.28515625" hidden="1" customWidth="1"/>
    <col min="12" max="12" width="11" customWidth="1"/>
  </cols>
  <sheetData>
    <row r="1" spans="1:14" ht="21" x14ac:dyDescent="0.35">
      <c r="A1" s="42" t="s">
        <v>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5">
      <c r="A2" s="34" t="s">
        <v>3</v>
      </c>
      <c r="B2" s="34"/>
      <c r="C2" s="34" t="s">
        <v>1</v>
      </c>
      <c r="D2" s="34"/>
      <c r="E2" s="34"/>
      <c r="F2" s="34" t="s">
        <v>2</v>
      </c>
      <c r="G2" s="34"/>
      <c r="H2" s="34"/>
      <c r="I2" s="34" t="s">
        <v>4</v>
      </c>
      <c r="J2" s="34"/>
      <c r="K2" s="34" t="s">
        <v>30</v>
      </c>
      <c r="L2" s="34"/>
      <c r="M2" s="34" t="s">
        <v>5</v>
      </c>
      <c r="N2" s="34"/>
    </row>
    <row r="3" spans="1:14" x14ac:dyDescent="0.25">
      <c r="A3" s="41" t="s">
        <v>33</v>
      </c>
      <c r="B3" s="41"/>
      <c r="C3" s="36" t="s">
        <v>34</v>
      </c>
      <c r="D3" s="36"/>
      <c r="E3" s="36"/>
      <c r="F3" s="36" t="s">
        <v>35</v>
      </c>
      <c r="G3" s="36"/>
      <c r="H3" s="36"/>
      <c r="I3" s="41" t="s">
        <v>36</v>
      </c>
      <c r="J3" s="41"/>
      <c r="K3" s="41" t="s">
        <v>146</v>
      </c>
      <c r="L3" s="41"/>
      <c r="M3" s="36" t="s">
        <v>37</v>
      </c>
      <c r="N3" s="36"/>
    </row>
    <row r="4" spans="1:14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x14ac:dyDescent="0.25">
      <c r="A5" s="37" t="s">
        <v>0</v>
      </c>
      <c r="B5" s="37"/>
      <c r="C5" s="38" t="s">
        <v>38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x14ac:dyDescent="0.25">
      <c r="A6" s="37"/>
      <c r="B6" s="37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14" x14ac:dyDescent="0.25">
      <c r="A7" s="37"/>
      <c r="B7" s="37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1:14" x14ac:dyDescent="0.25">
      <c r="A8" s="37"/>
      <c r="B8" s="37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1:14" x14ac:dyDescent="0.25">
      <c r="A9" s="37"/>
      <c r="B9" s="37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x14ac:dyDescent="0.25">
      <c r="A10" s="37"/>
      <c r="B10" s="37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4" ht="21" x14ac:dyDescent="0.35">
      <c r="A11" s="40" t="s">
        <v>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</row>
    <row r="12" spans="1:14" x14ac:dyDescent="0.25">
      <c r="A12" s="34" t="s">
        <v>10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x14ac:dyDescent="0.25">
      <c r="A13" s="34" t="s">
        <v>17</v>
      </c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4" x14ac:dyDescent="0.25">
      <c r="A14" s="34" t="s">
        <v>18</v>
      </c>
      <c r="B14" s="34"/>
      <c r="C14" s="35"/>
      <c r="D14" s="35"/>
      <c r="E14" s="35"/>
      <c r="F14" s="34" t="s">
        <v>19</v>
      </c>
      <c r="G14" s="34"/>
      <c r="H14" s="35"/>
      <c r="I14" s="35"/>
      <c r="J14" s="1" t="s">
        <v>21</v>
      </c>
      <c r="K14" s="35"/>
      <c r="L14" s="35"/>
      <c r="M14" s="1" t="s">
        <v>23</v>
      </c>
      <c r="N14" s="2"/>
    </row>
    <row r="15" spans="1:14" x14ac:dyDescent="0.25">
      <c r="A15" s="34" t="s">
        <v>11</v>
      </c>
      <c r="B15" s="34"/>
      <c r="C15" s="35"/>
      <c r="D15" s="35"/>
      <c r="E15" s="35"/>
      <c r="F15" s="35"/>
      <c r="G15" s="35"/>
      <c r="H15" s="34" t="s">
        <v>29</v>
      </c>
      <c r="I15" s="34"/>
      <c r="J15" s="35"/>
      <c r="K15" s="35"/>
      <c r="L15" s="35"/>
      <c r="M15" s="35"/>
      <c r="N15" s="35"/>
    </row>
    <row r="16" spans="1:14" x14ac:dyDescent="0.25">
      <c r="A16" s="34" t="s">
        <v>20</v>
      </c>
      <c r="B16" s="34"/>
      <c r="C16" s="35"/>
      <c r="D16" s="35"/>
      <c r="E16" s="35"/>
      <c r="F16" s="34" t="s">
        <v>22</v>
      </c>
      <c r="G16" s="34"/>
      <c r="H16" s="35"/>
      <c r="I16" s="35"/>
      <c r="J16" s="34" t="s">
        <v>24</v>
      </c>
      <c r="K16" s="34"/>
      <c r="L16" s="35"/>
      <c r="M16" s="35"/>
      <c r="N16" s="35"/>
    </row>
    <row r="17" spans="1:14" x14ac:dyDescent="0.25">
      <c r="A17" s="34" t="s">
        <v>25</v>
      </c>
      <c r="B17" s="34"/>
      <c r="C17" s="35"/>
      <c r="D17" s="35"/>
      <c r="E17" s="35"/>
      <c r="F17" s="34" t="s">
        <v>26</v>
      </c>
      <c r="G17" s="34"/>
      <c r="H17" s="35"/>
      <c r="I17" s="35"/>
      <c r="J17" s="1" t="s">
        <v>27</v>
      </c>
      <c r="K17" s="35"/>
      <c r="L17" s="35"/>
      <c r="M17" s="35"/>
      <c r="N17" s="35"/>
    </row>
    <row r="18" spans="1:14" x14ac:dyDescent="0.25">
      <c r="A18" s="34" t="s">
        <v>28</v>
      </c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 ht="21" x14ac:dyDescent="0.25">
      <c r="A19" s="24" t="s">
        <v>31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25.5" x14ac:dyDescent="0.25">
      <c r="A20" s="13" t="s">
        <v>7</v>
      </c>
      <c r="B20" s="11" t="s">
        <v>12</v>
      </c>
      <c r="C20" s="25" t="s">
        <v>13</v>
      </c>
      <c r="D20" s="25"/>
      <c r="E20" s="25"/>
      <c r="F20" s="25"/>
      <c r="G20" s="3" t="s">
        <v>8</v>
      </c>
      <c r="H20" s="3" t="s">
        <v>14</v>
      </c>
      <c r="I20" s="21" t="s">
        <v>15</v>
      </c>
      <c r="J20" s="22"/>
      <c r="K20" s="23"/>
      <c r="L20" s="3" t="s">
        <v>16</v>
      </c>
      <c r="M20" s="3"/>
      <c r="N20" s="3"/>
    </row>
    <row r="21" spans="1:14" x14ac:dyDescent="0.25">
      <c r="A21" s="13" t="s">
        <v>32</v>
      </c>
      <c r="B21" s="26" t="s">
        <v>39</v>
      </c>
      <c r="C21" s="26"/>
      <c r="D21" s="26"/>
      <c r="E21" s="26"/>
      <c r="F21" s="26"/>
      <c r="G21" s="26"/>
      <c r="H21" s="26"/>
      <c r="I21" s="21"/>
      <c r="J21" s="22"/>
      <c r="K21" s="23"/>
      <c r="L21" s="4">
        <f>SUM(L22:L50)</f>
        <v>0</v>
      </c>
      <c r="M21" s="3"/>
      <c r="N21" s="3"/>
    </row>
    <row r="22" spans="1:14" x14ac:dyDescent="0.25">
      <c r="A22" s="14" t="s">
        <v>40</v>
      </c>
      <c r="B22" s="5" t="s">
        <v>41</v>
      </c>
      <c r="C22" s="27" t="s">
        <v>42</v>
      </c>
      <c r="D22" s="27"/>
      <c r="E22" s="27"/>
      <c r="F22" s="27"/>
      <c r="G22" s="5" t="s">
        <v>43</v>
      </c>
      <c r="H22" s="16" t="s">
        <v>44</v>
      </c>
      <c r="I22" s="31"/>
      <c r="J22" s="32"/>
      <c r="K22" s="33"/>
      <c r="L22" s="6">
        <f t="shared" ref="L22:L50" si="0">SUM(H22*K22)</f>
        <v>0</v>
      </c>
      <c r="M22" s="6"/>
      <c r="N22" s="7"/>
    </row>
    <row r="23" spans="1:14" x14ac:dyDescent="0.25">
      <c r="A23" s="15" t="s">
        <v>44</v>
      </c>
      <c r="B23" s="8" t="s">
        <v>45</v>
      </c>
      <c r="C23" s="8" t="s">
        <v>46</v>
      </c>
      <c r="D23" s="8"/>
      <c r="E23" s="8"/>
      <c r="F23" s="8"/>
      <c r="G23" s="8" t="s">
        <v>43</v>
      </c>
      <c r="H23" s="17" t="s">
        <v>44</v>
      </c>
      <c r="I23" s="18"/>
      <c r="J23" s="19"/>
      <c r="K23" s="20"/>
      <c r="L23" s="9">
        <f t="shared" si="0"/>
        <v>0</v>
      </c>
      <c r="M23" s="8"/>
      <c r="N23" s="10"/>
    </row>
    <row r="24" spans="1:14" x14ac:dyDescent="0.25">
      <c r="A24" s="15" t="s">
        <v>47</v>
      </c>
      <c r="B24" s="8" t="s">
        <v>48</v>
      </c>
      <c r="C24" s="8" t="s">
        <v>49</v>
      </c>
      <c r="D24" s="8"/>
      <c r="E24" s="8"/>
      <c r="F24" s="8"/>
      <c r="G24" s="8" t="s">
        <v>50</v>
      </c>
      <c r="H24" s="17" t="s">
        <v>51</v>
      </c>
      <c r="I24" s="18"/>
      <c r="J24" s="19"/>
      <c r="K24" s="20"/>
      <c r="L24" s="9">
        <f t="shared" si="0"/>
        <v>0</v>
      </c>
      <c r="M24" s="8"/>
      <c r="N24" s="10"/>
    </row>
    <row r="25" spans="1:14" x14ac:dyDescent="0.25">
      <c r="A25" s="15" t="s">
        <v>52</v>
      </c>
      <c r="B25" s="8" t="s">
        <v>53</v>
      </c>
      <c r="C25" s="8" t="s">
        <v>54</v>
      </c>
      <c r="D25" s="8"/>
      <c r="E25" s="8"/>
      <c r="F25" s="8"/>
      <c r="G25" s="8" t="s">
        <v>50</v>
      </c>
      <c r="H25" s="17" t="s">
        <v>55</v>
      </c>
      <c r="I25" s="18"/>
      <c r="J25" s="19"/>
      <c r="K25" s="20"/>
      <c r="L25" s="9">
        <f t="shared" si="0"/>
        <v>0</v>
      </c>
      <c r="M25" s="8"/>
      <c r="N25" s="10"/>
    </row>
    <row r="26" spans="1:14" x14ac:dyDescent="0.25">
      <c r="A26" s="15" t="s">
        <v>56</v>
      </c>
      <c r="B26" s="8" t="s">
        <v>57</v>
      </c>
      <c r="C26" s="8" t="s">
        <v>58</v>
      </c>
      <c r="D26" s="8"/>
      <c r="E26" s="8"/>
      <c r="F26" s="8"/>
      <c r="G26" s="8" t="s">
        <v>43</v>
      </c>
      <c r="H26" s="17" t="s">
        <v>59</v>
      </c>
      <c r="I26" s="18"/>
      <c r="J26" s="19"/>
      <c r="K26" s="20"/>
      <c r="L26" s="9">
        <f t="shared" si="0"/>
        <v>0</v>
      </c>
      <c r="M26" s="8"/>
      <c r="N26" s="10"/>
    </row>
    <row r="27" spans="1:14" x14ac:dyDescent="0.25">
      <c r="A27" s="15" t="s">
        <v>59</v>
      </c>
      <c r="B27" s="8" t="s">
        <v>60</v>
      </c>
      <c r="C27" s="8" t="s">
        <v>61</v>
      </c>
      <c r="D27" s="8"/>
      <c r="E27" s="8"/>
      <c r="F27" s="8"/>
      <c r="G27" s="8" t="s">
        <v>43</v>
      </c>
      <c r="H27" s="17" t="s">
        <v>62</v>
      </c>
      <c r="I27" s="18"/>
      <c r="J27" s="19"/>
      <c r="K27" s="20"/>
      <c r="L27" s="9">
        <f t="shared" si="0"/>
        <v>0</v>
      </c>
      <c r="M27" s="8"/>
      <c r="N27" s="10"/>
    </row>
    <row r="28" spans="1:14" x14ac:dyDescent="0.25">
      <c r="A28" s="15" t="s">
        <v>63</v>
      </c>
      <c r="B28" s="8" t="s">
        <v>64</v>
      </c>
      <c r="C28" s="8" t="s">
        <v>65</v>
      </c>
      <c r="D28" s="8"/>
      <c r="E28" s="8"/>
      <c r="F28" s="8"/>
      <c r="G28" s="8" t="s">
        <v>43</v>
      </c>
      <c r="H28" s="17" t="s">
        <v>66</v>
      </c>
      <c r="I28" s="18"/>
      <c r="J28" s="19"/>
      <c r="K28" s="20"/>
      <c r="L28" s="9">
        <f t="shared" si="0"/>
        <v>0</v>
      </c>
      <c r="M28" s="8"/>
      <c r="N28" s="10"/>
    </row>
    <row r="29" spans="1:14" x14ac:dyDescent="0.25">
      <c r="A29" s="15" t="s">
        <v>67</v>
      </c>
      <c r="B29" s="8" t="s">
        <v>68</v>
      </c>
      <c r="C29" s="8" t="s">
        <v>69</v>
      </c>
      <c r="D29" s="8"/>
      <c r="E29" s="8"/>
      <c r="F29" s="8"/>
      <c r="G29" s="8" t="s">
        <v>43</v>
      </c>
      <c r="H29" s="17" t="s">
        <v>44</v>
      </c>
      <c r="I29" s="18"/>
      <c r="J29" s="19"/>
      <c r="K29" s="20"/>
      <c r="L29" s="9">
        <f t="shared" si="0"/>
        <v>0</v>
      </c>
      <c r="M29" s="8"/>
      <c r="N29" s="10"/>
    </row>
    <row r="30" spans="1:14" x14ac:dyDescent="0.25">
      <c r="A30" s="15" t="s">
        <v>70</v>
      </c>
      <c r="B30" s="8" t="s">
        <v>71</v>
      </c>
      <c r="C30" s="8" t="s">
        <v>72</v>
      </c>
      <c r="D30" s="8"/>
      <c r="E30" s="8"/>
      <c r="F30" s="8"/>
      <c r="G30" s="8" t="s">
        <v>43</v>
      </c>
      <c r="H30" s="17" t="s">
        <v>73</v>
      </c>
      <c r="I30" s="18"/>
      <c r="J30" s="19"/>
      <c r="K30" s="20"/>
      <c r="L30" s="9">
        <f t="shared" si="0"/>
        <v>0</v>
      </c>
      <c r="M30" s="8"/>
      <c r="N30" s="10"/>
    </row>
    <row r="31" spans="1:14" x14ac:dyDescent="0.25">
      <c r="A31" s="15" t="s">
        <v>74</v>
      </c>
      <c r="B31" s="8" t="s">
        <v>75</v>
      </c>
      <c r="C31" s="8" t="s">
        <v>76</v>
      </c>
      <c r="D31" s="8"/>
      <c r="E31" s="8"/>
      <c r="F31" s="8"/>
      <c r="G31" s="8" t="s">
        <v>43</v>
      </c>
      <c r="H31" s="17" t="s">
        <v>44</v>
      </c>
      <c r="I31" s="18"/>
      <c r="J31" s="19"/>
      <c r="K31" s="20"/>
      <c r="L31" s="9">
        <f t="shared" si="0"/>
        <v>0</v>
      </c>
      <c r="M31" s="8"/>
      <c r="N31" s="10"/>
    </row>
    <row r="32" spans="1:14" x14ac:dyDescent="0.25">
      <c r="A32" s="15" t="s">
        <v>77</v>
      </c>
      <c r="B32" s="8" t="s">
        <v>78</v>
      </c>
      <c r="C32" s="8" t="s">
        <v>79</v>
      </c>
      <c r="D32" s="8"/>
      <c r="E32" s="8"/>
      <c r="F32" s="8"/>
      <c r="G32" s="8" t="s">
        <v>43</v>
      </c>
      <c r="H32" s="17" t="s">
        <v>44</v>
      </c>
      <c r="I32" s="18"/>
      <c r="J32" s="19"/>
      <c r="K32" s="20"/>
      <c r="L32" s="9">
        <f t="shared" si="0"/>
        <v>0</v>
      </c>
      <c r="M32" s="8"/>
      <c r="N32" s="10"/>
    </row>
    <row r="33" spans="1:14" x14ac:dyDescent="0.25">
      <c r="A33" s="15" t="s">
        <v>62</v>
      </c>
      <c r="B33" s="8" t="s">
        <v>80</v>
      </c>
      <c r="C33" s="8" t="s">
        <v>81</v>
      </c>
      <c r="D33" s="8"/>
      <c r="E33" s="8"/>
      <c r="F33" s="8"/>
      <c r="G33" s="8" t="s">
        <v>82</v>
      </c>
      <c r="H33" s="17" t="s">
        <v>83</v>
      </c>
      <c r="I33" s="18"/>
      <c r="J33" s="19"/>
      <c r="K33" s="20"/>
      <c r="L33" s="9">
        <f t="shared" si="0"/>
        <v>0</v>
      </c>
      <c r="M33" s="8"/>
      <c r="N33" s="10"/>
    </row>
    <row r="34" spans="1:14" x14ac:dyDescent="0.25">
      <c r="A34" s="15" t="s">
        <v>84</v>
      </c>
      <c r="B34" s="8" t="s">
        <v>85</v>
      </c>
      <c r="C34" s="8" t="s">
        <v>86</v>
      </c>
      <c r="D34" s="8"/>
      <c r="E34" s="8"/>
      <c r="F34" s="8"/>
      <c r="G34" s="8" t="s">
        <v>82</v>
      </c>
      <c r="H34" s="17" t="s">
        <v>87</v>
      </c>
      <c r="I34" s="18"/>
      <c r="J34" s="19"/>
      <c r="K34" s="20"/>
      <c r="L34" s="9">
        <f t="shared" si="0"/>
        <v>0</v>
      </c>
      <c r="M34" s="8"/>
      <c r="N34" s="10"/>
    </row>
    <row r="35" spans="1:14" x14ac:dyDescent="0.25">
      <c r="A35" s="15" t="s">
        <v>88</v>
      </c>
      <c r="B35" s="8" t="s">
        <v>89</v>
      </c>
      <c r="C35" s="8" t="s">
        <v>90</v>
      </c>
      <c r="D35" s="8"/>
      <c r="E35" s="8"/>
      <c r="F35" s="8"/>
      <c r="G35" s="8" t="s">
        <v>43</v>
      </c>
      <c r="H35" s="17" t="s">
        <v>44</v>
      </c>
      <c r="I35" s="18"/>
      <c r="J35" s="19"/>
      <c r="K35" s="20"/>
      <c r="L35" s="9">
        <f t="shared" si="0"/>
        <v>0</v>
      </c>
      <c r="M35" s="8"/>
      <c r="N35" s="10"/>
    </row>
    <row r="36" spans="1:14" x14ac:dyDescent="0.25">
      <c r="A36" s="15" t="s">
        <v>91</v>
      </c>
      <c r="B36" s="8" t="s">
        <v>92</v>
      </c>
      <c r="C36" s="8" t="s">
        <v>93</v>
      </c>
      <c r="D36" s="8"/>
      <c r="E36" s="8"/>
      <c r="F36" s="8"/>
      <c r="G36" s="8" t="s">
        <v>43</v>
      </c>
      <c r="H36" s="17" t="s">
        <v>52</v>
      </c>
      <c r="I36" s="18"/>
      <c r="J36" s="19"/>
      <c r="K36" s="20"/>
      <c r="L36" s="9">
        <f t="shared" si="0"/>
        <v>0</v>
      </c>
      <c r="M36" s="8"/>
      <c r="N36" s="10"/>
    </row>
    <row r="37" spans="1:14" x14ac:dyDescent="0.25">
      <c r="A37" s="15" t="s">
        <v>94</v>
      </c>
      <c r="B37" s="8" t="s">
        <v>95</v>
      </c>
      <c r="C37" s="8" t="s">
        <v>96</v>
      </c>
      <c r="D37" s="8"/>
      <c r="E37" s="8"/>
      <c r="F37" s="8"/>
      <c r="G37" s="8" t="s">
        <v>43</v>
      </c>
      <c r="H37" s="17" t="s">
        <v>44</v>
      </c>
      <c r="I37" s="18"/>
      <c r="J37" s="19"/>
      <c r="K37" s="20"/>
      <c r="L37" s="9">
        <f t="shared" si="0"/>
        <v>0</v>
      </c>
      <c r="M37" s="8"/>
      <c r="N37" s="10"/>
    </row>
    <row r="38" spans="1:14" x14ac:dyDescent="0.25">
      <c r="A38" s="15" t="s">
        <v>97</v>
      </c>
      <c r="B38" s="8" t="s">
        <v>98</v>
      </c>
      <c r="C38" s="8" t="s">
        <v>99</v>
      </c>
      <c r="D38" s="8"/>
      <c r="E38" s="8"/>
      <c r="F38" s="8"/>
      <c r="G38" s="8" t="s">
        <v>100</v>
      </c>
      <c r="H38" s="17" t="s">
        <v>101</v>
      </c>
      <c r="I38" s="18"/>
      <c r="J38" s="19"/>
      <c r="K38" s="20"/>
      <c r="L38" s="9">
        <f t="shared" si="0"/>
        <v>0</v>
      </c>
      <c r="M38" s="8"/>
      <c r="N38" s="10"/>
    </row>
    <row r="39" spans="1:14" x14ac:dyDescent="0.25">
      <c r="A39" s="15" t="s">
        <v>102</v>
      </c>
      <c r="B39" s="8" t="s">
        <v>103</v>
      </c>
      <c r="C39" s="8" t="s">
        <v>104</v>
      </c>
      <c r="D39" s="8"/>
      <c r="E39" s="8"/>
      <c r="F39" s="8"/>
      <c r="G39" s="8" t="s">
        <v>100</v>
      </c>
      <c r="H39" s="17" t="s">
        <v>105</v>
      </c>
      <c r="I39" s="18"/>
      <c r="J39" s="19"/>
      <c r="K39" s="20"/>
      <c r="L39" s="9">
        <f t="shared" si="0"/>
        <v>0</v>
      </c>
      <c r="M39" s="8"/>
      <c r="N39" s="10"/>
    </row>
    <row r="40" spans="1:14" x14ac:dyDescent="0.25">
      <c r="A40" s="15" t="s">
        <v>106</v>
      </c>
      <c r="B40" s="8" t="s">
        <v>107</v>
      </c>
      <c r="C40" s="8" t="s">
        <v>108</v>
      </c>
      <c r="D40" s="8"/>
      <c r="E40" s="8"/>
      <c r="F40" s="8"/>
      <c r="G40" s="8" t="s">
        <v>100</v>
      </c>
      <c r="H40" s="17" t="s">
        <v>109</v>
      </c>
      <c r="I40" s="18"/>
      <c r="J40" s="19"/>
      <c r="K40" s="20"/>
      <c r="L40" s="9">
        <f t="shared" si="0"/>
        <v>0</v>
      </c>
      <c r="M40" s="8"/>
      <c r="N40" s="10"/>
    </row>
    <row r="41" spans="1:14" x14ac:dyDescent="0.25">
      <c r="A41" s="15" t="s">
        <v>110</v>
      </c>
      <c r="B41" s="8" t="s">
        <v>111</v>
      </c>
      <c r="C41" s="8" t="s">
        <v>112</v>
      </c>
      <c r="D41" s="8"/>
      <c r="E41" s="8"/>
      <c r="F41" s="8"/>
      <c r="G41" s="8" t="s">
        <v>82</v>
      </c>
      <c r="H41" s="17" t="s">
        <v>113</v>
      </c>
      <c r="I41" s="18"/>
      <c r="J41" s="19"/>
      <c r="K41" s="20"/>
      <c r="L41" s="9">
        <f t="shared" si="0"/>
        <v>0</v>
      </c>
      <c r="M41" s="8"/>
      <c r="N41" s="10"/>
    </row>
    <row r="42" spans="1:14" x14ac:dyDescent="0.25">
      <c r="A42" s="15" t="s">
        <v>114</v>
      </c>
      <c r="B42" s="8" t="s">
        <v>115</v>
      </c>
      <c r="C42" s="8" t="s">
        <v>116</v>
      </c>
      <c r="D42" s="8"/>
      <c r="E42" s="8"/>
      <c r="F42" s="8"/>
      <c r="G42" s="8" t="s">
        <v>43</v>
      </c>
      <c r="H42" s="17" t="s">
        <v>94</v>
      </c>
      <c r="I42" s="18"/>
      <c r="J42" s="19"/>
      <c r="K42" s="20"/>
      <c r="L42" s="9">
        <f t="shared" si="0"/>
        <v>0</v>
      </c>
      <c r="M42" s="8"/>
      <c r="N42" s="10"/>
    </row>
    <row r="43" spans="1:14" x14ac:dyDescent="0.25">
      <c r="A43" s="15" t="s">
        <v>117</v>
      </c>
      <c r="B43" s="8" t="s">
        <v>118</v>
      </c>
      <c r="C43" s="8" t="s">
        <v>119</v>
      </c>
      <c r="D43" s="8"/>
      <c r="E43" s="8"/>
      <c r="F43" s="8"/>
      <c r="G43" s="8" t="s">
        <v>120</v>
      </c>
      <c r="H43" s="17" t="s">
        <v>121</v>
      </c>
      <c r="I43" s="18"/>
      <c r="J43" s="19"/>
      <c r="K43" s="20"/>
      <c r="L43" s="9">
        <f t="shared" si="0"/>
        <v>0</v>
      </c>
      <c r="M43" s="8"/>
      <c r="N43" s="10"/>
    </row>
    <row r="44" spans="1:14" x14ac:dyDescent="0.25">
      <c r="A44" s="15" t="s">
        <v>122</v>
      </c>
      <c r="B44" s="8" t="s">
        <v>123</v>
      </c>
      <c r="C44" s="8" t="s">
        <v>124</v>
      </c>
      <c r="D44" s="8"/>
      <c r="E44" s="8"/>
      <c r="F44" s="8"/>
      <c r="G44" s="8" t="s">
        <v>120</v>
      </c>
      <c r="H44" s="17" t="s">
        <v>125</v>
      </c>
      <c r="I44" s="18"/>
      <c r="J44" s="19"/>
      <c r="K44" s="20"/>
      <c r="L44" s="9">
        <f t="shared" si="0"/>
        <v>0</v>
      </c>
      <c r="M44" s="8"/>
      <c r="N44" s="10"/>
    </row>
    <row r="45" spans="1:14" x14ac:dyDescent="0.25">
      <c r="A45" s="15" t="s">
        <v>113</v>
      </c>
      <c r="B45" s="8" t="s">
        <v>126</v>
      </c>
      <c r="C45" s="8" t="s">
        <v>127</v>
      </c>
      <c r="D45" s="8"/>
      <c r="E45" s="8"/>
      <c r="F45" s="8"/>
      <c r="G45" s="8" t="s">
        <v>43</v>
      </c>
      <c r="H45" s="17" t="s">
        <v>44</v>
      </c>
      <c r="I45" s="18"/>
      <c r="J45" s="19"/>
      <c r="K45" s="20"/>
      <c r="L45" s="9">
        <f t="shared" si="0"/>
        <v>0</v>
      </c>
      <c r="M45" s="8"/>
      <c r="N45" s="10"/>
    </row>
    <row r="46" spans="1:14" x14ac:dyDescent="0.25">
      <c r="A46" s="15" t="s">
        <v>128</v>
      </c>
      <c r="B46" s="8" t="s">
        <v>129</v>
      </c>
      <c r="C46" s="8" t="s">
        <v>130</v>
      </c>
      <c r="D46" s="8"/>
      <c r="E46" s="8"/>
      <c r="F46" s="8"/>
      <c r="G46" s="8" t="s">
        <v>100</v>
      </c>
      <c r="H46" s="17" t="s">
        <v>125</v>
      </c>
      <c r="I46" s="18"/>
      <c r="J46" s="19"/>
      <c r="K46" s="20"/>
      <c r="L46" s="9">
        <f t="shared" si="0"/>
        <v>0</v>
      </c>
      <c r="M46" s="8"/>
      <c r="N46" s="10"/>
    </row>
    <row r="47" spans="1:14" x14ac:dyDescent="0.25">
      <c r="A47" s="15" t="s">
        <v>131</v>
      </c>
      <c r="B47" s="8" t="s">
        <v>132</v>
      </c>
      <c r="C47" s="8" t="s">
        <v>133</v>
      </c>
      <c r="D47" s="8"/>
      <c r="E47" s="8"/>
      <c r="F47" s="8"/>
      <c r="G47" s="8" t="s">
        <v>100</v>
      </c>
      <c r="H47" s="17" t="s">
        <v>134</v>
      </c>
      <c r="I47" s="18"/>
      <c r="J47" s="19"/>
      <c r="K47" s="20"/>
      <c r="L47" s="9">
        <f t="shared" si="0"/>
        <v>0</v>
      </c>
      <c r="M47" s="8"/>
      <c r="N47" s="10"/>
    </row>
    <row r="48" spans="1:14" x14ac:dyDescent="0.25">
      <c r="A48" s="15" t="s">
        <v>135</v>
      </c>
      <c r="B48" s="8" t="s">
        <v>136</v>
      </c>
      <c r="C48" s="8" t="s">
        <v>137</v>
      </c>
      <c r="D48" s="8"/>
      <c r="E48" s="8"/>
      <c r="F48" s="8"/>
      <c r="G48" s="8" t="s">
        <v>43</v>
      </c>
      <c r="H48" s="17" t="s">
        <v>44</v>
      </c>
      <c r="I48" s="18"/>
      <c r="J48" s="19"/>
      <c r="K48" s="20"/>
      <c r="L48" s="9">
        <f t="shared" si="0"/>
        <v>0</v>
      </c>
      <c r="M48" s="8"/>
      <c r="N48" s="10"/>
    </row>
    <row r="49" spans="1:14" x14ac:dyDescent="0.25">
      <c r="A49" s="15" t="s">
        <v>138</v>
      </c>
      <c r="B49" s="8" t="s">
        <v>139</v>
      </c>
      <c r="C49" s="8" t="s">
        <v>140</v>
      </c>
      <c r="D49" s="8"/>
      <c r="E49" s="8"/>
      <c r="F49" s="8"/>
      <c r="G49" s="8" t="s">
        <v>43</v>
      </c>
      <c r="H49" s="17" t="s">
        <v>141</v>
      </c>
      <c r="I49" s="18"/>
      <c r="J49" s="19"/>
      <c r="K49" s="20"/>
      <c r="L49" s="9">
        <f t="shared" si="0"/>
        <v>0</v>
      </c>
      <c r="M49" s="8"/>
      <c r="N49" s="10"/>
    </row>
    <row r="50" spans="1:14" x14ac:dyDescent="0.25">
      <c r="A50" s="15" t="s">
        <v>142</v>
      </c>
      <c r="B50" s="8" t="s">
        <v>143</v>
      </c>
      <c r="C50" s="8" t="s">
        <v>144</v>
      </c>
      <c r="D50" s="8"/>
      <c r="E50" s="8"/>
      <c r="F50" s="8"/>
      <c r="G50" s="8" t="s">
        <v>43</v>
      </c>
      <c r="H50" s="17" t="s">
        <v>44</v>
      </c>
      <c r="I50" s="18"/>
      <c r="J50" s="19"/>
      <c r="K50" s="20"/>
      <c r="L50" s="9">
        <f t="shared" si="0"/>
        <v>0</v>
      </c>
      <c r="M50" s="8"/>
      <c r="N50" s="10"/>
    </row>
    <row r="51" spans="1:14" x14ac:dyDescent="0.25">
      <c r="A51" s="15"/>
      <c r="B51" s="28" t="s">
        <v>145</v>
      </c>
      <c r="C51" s="29"/>
      <c r="D51" s="29"/>
      <c r="E51" s="29"/>
      <c r="F51" s="29"/>
      <c r="G51" s="29"/>
      <c r="H51" s="29"/>
      <c r="I51" s="29"/>
      <c r="J51" s="30"/>
      <c r="K51" s="12"/>
      <c r="L51" s="12"/>
      <c r="M51" s="12"/>
      <c r="N51" s="12"/>
    </row>
  </sheetData>
  <protectedRanges>
    <protectedRange sqref="H14 K14 N14 J15 H16:H17 L16 K17 C12:C18" name="Editaveis"/>
    <protectedRange sqref="J21 L21" name="Editaveis_1"/>
    <protectedRange sqref="I22:N22" name="Proposta"/>
  </protectedRanges>
  <mergeCells count="79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K17:N17"/>
    <mergeCell ref="A19:N19"/>
    <mergeCell ref="C20:F20"/>
    <mergeCell ref="B21:H21"/>
    <mergeCell ref="C22:F22"/>
    <mergeCell ref="B51:J51"/>
    <mergeCell ref="I20:K20"/>
    <mergeCell ref="I22:K22"/>
    <mergeCell ref="I23:K23"/>
    <mergeCell ref="I24:K24"/>
    <mergeCell ref="I25:K25"/>
    <mergeCell ref="I34:K34"/>
    <mergeCell ref="I35:K35"/>
    <mergeCell ref="I36:K36"/>
    <mergeCell ref="I37:K37"/>
    <mergeCell ref="I26:K26"/>
    <mergeCell ref="I27:K27"/>
    <mergeCell ref="I28:K28"/>
    <mergeCell ref="I29:K29"/>
    <mergeCell ref="I30:K30"/>
    <mergeCell ref="I31:K31"/>
    <mergeCell ref="I50:K50"/>
    <mergeCell ref="I21:K21"/>
    <mergeCell ref="I44:K44"/>
    <mergeCell ref="I45:K45"/>
    <mergeCell ref="I46:K46"/>
    <mergeCell ref="I47:K47"/>
    <mergeCell ref="I48:K48"/>
    <mergeCell ref="I49:K49"/>
    <mergeCell ref="I38:K38"/>
    <mergeCell ref="I39:K39"/>
    <mergeCell ref="I40:K40"/>
    <mergeCell ref="I41:K41"/>
    <mergeCell ref="I42:K42"/>
    <mergeCell ref="I43:K43"/>
    <mergeCell ref="I32:K32"/>
    <mergeCell ref="I33:K3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pogomes@pmsgo.intranet</cp:lastModifiedBy>
  <cp:lastPrinted>2019-12-11T14:24:17Z</cp:lastPrinted>
  <dcterms:created xsi:type="dcterms:W3CDTF">2026-03-30T14:38:13Z</dcterms:created>
  <dcterms:modified xsi:type="dcterms:W3CDTF">2026-04-09T17:53:25Z</dcterms:modified>
</cp:coreProperties>
</file>